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на 01.07.2026" sheetId="2" r:id="rId1"/>
  </sheets>
  <definedNames>
    <definedName name="APPT" localSheetId="0">'на 01.07.2026'!#REF!</definedName>
    <definedName name="FIO" localSheetId="0">'на 01.07.2026'!#REF!</definedName>
    <definedName name="LAST_CELL" localSheetId="0">'на 01.07.2026'!#REF!</definedName>
    <definedName name="SIGN" localSheetId="0">'на 01.07.2026'!#REF!</definedName>
  </definedNames>
  <calcPr calcId="145621"/>
</workbook>
</file>

<file path=xl/calcChain.xml><?xml version="1.0" encoding="utf-8"?>
<calcChain xmlns="http://schemas.openxmlformats.org/spreadsheetml/2006/main">
  <c r="J7" i="2" l="1"/>
  <c r="I7" i="2" l="1"/>
  <c r="G28" i="2"/>
  <c r="F28" i="2"/>
  <c r="E28" i="2"/>
  <c r="C28" i="2"/>
  <c r="G27" i="2"/>
  <c r="F27" i="2"/>
  <c r="E27" i="2"/>
  <c r="C27" i="2"/>
  <c r="C29" i="2" l="1"/>
  <c r="D7" i="2" s="1"/>
  <c r="F29" i="2"/>
  <c r="G29" i="2"/>
  <c r="H7" i="2" s="1"/>
  <c r="E29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D26" i="2" l="1"/>
  <c r="J27" i="2"/>
  <c r="I28" i="2"/>
  <c r="I27" i="2"/>
  <c r="J28" i="2"/>
  <c r="D8" i="2"/>
  <c r="D13" i="2"/>
  <c r="D17" i="2"/>
  <c r="D21" i="2"/>
  <c r="D25" i="2"/>
  <c r="H28" i="2" l="1"/>
  <c r="D20" i="2"/>
  <c r="D16" i="2"/>
  <c r="D12" i="2"/>
  <c r="D29" i="2"/>
  <c r="D28" i="2"/>
  <c r="D19" i="2"/>
  <c r="D11" i="2"/>
  <c r="D27" i="2"/>
  <c r="D24" i="2"/>
  <c r="D23" i="2"/>
  <c r="D15" i="2"/>
  <c r="D22" i="2"/>
  <c r="D18" i="2"/>
  <c r="D14" i="2"/>
  <c r="D10" i="2"/>
  <c r="D9" i="2"/>
  <c r="J29" i="2"/>
  <c r="I29" i="2"/>
  <c r="H29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27" i="2"/>
</calcChain>
</file>

<file path=xl/sharedStrings.xml><?xml version="1.0" encoding="utf-8"?>
<sst xmlns="http://schemas.openxmlformats.org/spreadsheetml/2006/main" count="67" uniqueCount="66">
  <si>
    <t>КЦСР</t>
  </si>
  <si>
    <t>Государственная программа Ленинградской области "Содействие занятости населения Ленинградской области"</t>
  </si>
  <si>
    <t>Государственная программа Ленинградской области "Развитие здравоохранения в Ленинградской области"</t>
  </si>
  <si>
    <t>Государственная программа Ленинградской области "Современное образование Ленинградской области"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</si>
  <si>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</si>
  <si>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Государственная программа Ленинградской области "Развитие физической культуры и спорта в Ленинградской области"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</si>
  <si>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</si>
  <si>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</si>
  <si>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Государственная программа Ленинградской области "Безопасность Ленинградской области"</t>
  </si>
  <si>
    <t>Государственная программа Ленинградской области "Охрана окружающей среды Ленинградской области"</t>
  </si>
  <si>
    <t>Государственная программа Ленинградской области "Цифровое развитие Ленинградской области"</t>
  </si>
  <si>
    <t>Государственная программа Ленинградской области "Стимулирование экономической активности Ленинградской области"</t>
  </si>
  <si>
    <t>Государственная программа Ленинградской области "Развитие транспортной системы Ленинградской области"</t>
  </si>
  <si>
    <t>Государственная программа Ленинградской области "Развитие сельского хозяйства Ленинградской области"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</si>
  <si>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</si>
  <si>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Государственная программа Ленинградской области "Устойчивое общественное развитие в Ленинградской области"</t>
  </si>
  <si>
    <t>6700000000</t>
  </si>
  <si>
    <t>Обеспечение деятельности государственных органов Ленинградской области</t>
  </si>
  <si>
    <t>6800000000</t>
  </si>
  <si>
    <t>Непрограммные расходы органов государственной власти Ленинградской области</t>
  </si>
  <si>
    <t>1</t>
  </si>
  <si>
    <t>2</t>
  </si>
  <si>
    <t>тыс.руб.</t>
  </si>
  <si>
    <t xml:space="preserve">ИТОГО по непрограммным расходам </t>
  </si>
  <si>
    <t>ИТОГО по государственным програмам (подпрограммам)</t>
  </si>
  <si>
    <t xml:space="preserve">ИТОГО РАСХОДОВ </t>
  </si>
  <si>
    <t>Государственная программа Ленинградской области "Комплексное развитие сельских территорий Ленинградской области"</t>
  </si>
  <si>
    <t>Государственная программа Ленинградской области "Развитие внутреннего и въездного туризма в Ленинградской области"</t>
  </si>
  <si>
    <t>Государственная программа Ленинградской области "Развитие культуры в Ленинградской области"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</si>
  <si>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</si>
  <si>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</si>
  <si>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</si>
  <si>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</si>
  <si>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</si>
  <si>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</si>
  <si>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</si>
  <si>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</si>
  <si>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</si>
  <si>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</si>
  <si>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</si>
  <si>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</si>
  <si>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</si>
  <si>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</si>
  <si>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</si>
  <si>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</si>
  <si>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</si>
  <si>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</si>
  <si>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Удельный  вес</t>
  </si>
  <si>
    <t>3</t>
  </si>
  <si>
    <t>4</t>
  </si>
  <si>
    <t>5</t>
  </si>
  <si>
    <t>6</t>
  </si>
  <si>
    <t>7</t>
  </si>
  <si>
    <t>10</t>
  </si>
  <si>
    <t xml:space="preserve">Наименование программы </t>
  </si>
  <si>
    <t>Приложение 9</t>
  </si>
  <si>
    <t>8</t>
  </si>
  <si>
    <t>Фактически исполнено по состоянию на  01.07.2025</t>
  </si>
  <si>
    <t>9</t>
  </si>
  <si>
    <t xml:space="preserve">Информация об исполнении областного бюджета Ленинградской области в 2026 году
по государственным программам и непрограммным направлениям                     </t>
  </si>
  <si>
    <t>по состоянию на 1 июля 2026 года</t>
  </si>
  <si>
    <t>Плановые назначения в соответствии со сводной бюджетной росписью на 01.07.2026</t>
  </si>
  <si>
    <t>Фактически исполнено по состоянию на  01.07.2026</t>
  </si>
  <si>
    <t xml:space="preserve">Плановые показатели в соответствии с областным законом от  22.12.25 №173-оз "Об областном бюджете Ленинградской области на 2026 год и на плановый период 2027 и 2028 годов" 
</t>
  </si>
  <si>
    <t>Темп роста к соответсвующему периоду прошлого года</t>
  </si>
  <si>
    <t>% исполнения утвержденных бюджетных назначений по состоянию на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</si>
</sst>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top" wrapText="1" shrinkToFit="1"/>
    </xf>
    <xf numFmtId="49" fontId="5" fillId="2" borderId="1" xfId="0" applyNumberFormat="1" applyFont="1" applyFill="1" applyBorder="1" applyAlignment="1" applyProtection="1">
      <alignment horizontal="center" vertical="top" wrapText="1" shrinkToFit="1"/>
    </xf>
    <xf numFmtId="164" fontId="5" fillId="2" borderId="1" xfId="0" applyNumberFormat="1" applyFont="1" applyFill="1" applyBorder="1" applyAlignment="1" applyProtection="1">
      <alignment horizontal="center" vertical="top" wrapText="1" shrinkToFit="1"/>
    </xf>
    <xf numFmtId="0" fontId="1" fillId="2" borderId="0" xfId="0" applyFont="1" applyFill="1" applyAlignment="1">
      <alignment vertical="top" wrapText="1" shrinkToFit="1"/>
    </xf>
    <xf numFmtId="49" fontId="8" fillId="2" borderId="1" xfId="0" applyNumberFormat="1" applyFont="1" applyFill="1" applyBorder="1" applyAlignment="1" applyProtection="1">
      <alignment horizontal="center" vertical="top" wrapText="1" shrinkToFi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center" vertical="top" wrapText="1" shrinkToFit="1"/>
    </xf>
    <xf numFmtId="49" fontId="3" fillId="2" borderId="1" xfId="0" applyNumberFormat="1" applyFont="1" applyFill="1" applyBorder="1" applyAlignment="1" applyProtection="1">
      <alignment horizontal="left" vertical="top" wrapText="1" shrinkToFit="1"/>
    </xf>
    <xf numFmtId="164" fontId="4" fillId="2" borderId="1" xfId="0" applyNumberFormat="1" applyFont="1" applyFill="1" applyBorder="1" applyAlignment="1" applyProtection="1">
      <alignment horizontal="center" vertical="top" wrapText="1" shrinkToFit="1"/>
    </xf>
    <xf numFmtId="0" fontId="2" fillId="2" borderId="0" xfId="0" applyFont="1" applyFill="1" applyAlignment="1">
      <alignment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0" fillId="2" borderId="0" xfId="0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9"/>
  <sheetViews>
    <sheetView showGridLines="0" tabSelected="1" zoomScale="70" zoomScaleNormal="70" workbookViewId="0">
      <selection activeCell="I5" sqref="I5"/>
    </sheetView>
  </sheetViews>
  <sheetFormatPr defaultRowHeight="12.75" customHeight="1" x14ac:dyDescent="0.2"/>
  <cols>
    <col min="1" max="1" width="22.140625" style="13" customWidth="1"/>
    <col min="2" max="2" width="103.7109375" style="13" customWidth="1"/>
    <col min="3" max="3" width="27" style="4" customWidth="1"/>
    <col min="4" max="4" width="13.85546875" style="4" customWidth="1"/>
    <col min="5" max="5" width="39.5703125" style="14" customWidth="1"/>
    <col min="6" max="6" width="36.28515625" style="14" customWidth="1"/>
    <col min="7" max="7" width="29.85546875" style="14" customWidth="1"/>
    <col min="8" max="8" width="12.7109375" style="14" customWidth="1"/>
    <col min="9" max="9" width="23.7109375" style="4" customWidth="1"/>
    <col min="10" max="10" width="20.85546875" style="4" customWidth="1"/>
    <col min="11" max="16384" width="9.140625" style="4"/>
  </cols>
  <sheetData>
    <row r="1" spans="1:10" s="6" customFormat="1" ht="20.25" customHeight="1" x14ac:dyDescent="0.2">
      <c r="E1" s="7"/>
      <c r="F1" s="7"/>
      <c r="G1" s="7"/>
      <c r="I1" s="15" t="s">
        <v>55</v>
      </c>
      <c r="J1" s="15"/>
    </row>
    <row r="2" spans="1:10" s="6" customFormat="1" ht="63.75" customHeight="1" x14ac:dyDescent="0.2">
      <c r="A2" s="16" t="s">
        <v>59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6" customFormat="1" ht="28.5" customHeight="1" x14ac:dyDescent="0.2">
      <c r="A3" s="16" t="s">
        <v>60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2">
      <c r="E4" s="7"/>
      <c r="F4" s="7"/>
      <c r="G4" s="7"/>
      <c r="H4" s="8"/>
      <c r="I4" s="8"/>
      <c r="J4" s="8" t="s">
        <v>22</v>
      </c>
    </row>
    <row r="5" spans="1:10" s="6" customFormat="1" ht="78.75" customHeight="1" x14ac:dyDescent="0.2">
      <c r="A5" s="9" t="s">
        <v>0</v>
      </c>
      <c r="B5" s="9" t="s">
        <v>54</v>
      </c>
      <c r="C5" s="9" t="s">
        <v>57</v>
      </c>
      <c r="D5" s="9" t="s">
        <v>47</v>
      </c>
      <c r="E5" s="9" t="s">
        <v>63</v>
      </c>
      <c r="F5" s="9" t="s">
        <v>61</v>
      </c>
      <c r="G5" s="9" t="s">
        <v>62</v>
      </c>
      <c r="H5" s="9" t="s">
        <v>47</v>
      </c>
      <c r="I5" s="9" t="s">
        <v>65</v>
      </c>
      <c r="J5" s="9" t="s">
        <v>64</v>
      </c>
    </row>
    <row r="6" spans="1:10" s="6" customFormat="1" x14ac:dyDescent="0.2">
      <c r="A6" s="5" t="s">
        <v>20</v>
      </c>
      <c r="B6" s="5" t="s">
        <v>21</v>
      </c>
      <c r="C6" s="5" t="s">
        <v>48</v>
      </c>
      <c r="D6" s="5" t="s">
        <v>49</v>
      </c>
      <c r="E6" s="5" t="s">
        <v>50</v>
      </c>
      <c r="F6" s="5" t="s">
        <v>51</v>
      </c>
      <c r="G6" s="5" t="s">
        <v>52</v>
      </c>
      <c r="H6" s="5" t="s">
        <v>56</v>
      </c>
      <c r="I6" s="5" t="s">
        <v>58</v>
      </c>
      <c r="J6" s="5" t="s">
        <v>53</v>
      </c>
    </row>
    <row r="7" spans="1:10" ht="51" customHeight="1" x14ac:dyDescent="0.2">
      <c r="A7" s="2" t="s">
        <v>29</v>
      </c>
      <c r="B7" s="1" t="s">
        <v>2</v>
      </c>
      <c r="C7" s="3">
        <v>19542861.399999999</v>
      </c>
      <c r="D7" s="3">
        <f t="shared" ref="D7:D29" si="0">C7/$C$29*100</f>
        <v>14.313136302812643</v>
      </c>
      <c r="E7" s="3">
        <v>39982044.600000001</v>
      </c>
      <c r="F7" s="3">
        <v>40662951.600000001</v>
      </c>
      <c r="G7" s="3">
        <v>22710204.699999999</v>
      </c>
      <c r="H7" s="3">
        <f t="shared" ref="H7:H29" si="1">G7/$G$29*100</f>
        <v>15.092020940717987</v>
      </c>
      <c r="I7" s="3">
        <f t="shared" ref="I7:I29" si="2">G7/F7*100</f>
        <v>55.849867770051397</v>
      </c>
      <c r="J7" s="3">
        <f t="shared" ref="J7:J29" si="3">G7/C7*100</f>
        <v>116.20716247826432</v>
      </c>
    </row>
    <row r="8" spans="1:10" ht="48.75" customHeight="1" x14ac:dyDescent="0.2">
      <c r="A8" s="2" t="s">
        <v>30</v>
      </c>
      <c r="B8" s="1" t="s">
        <v>3</v>
      </c>
      <c r="C8" s="3">
        <v>34624700.399999999</v>
      </c>
      <c r="D8" s="3">
        <f t="shared" si="0"/>
        <v>25.359032442877144</v>
      </c>
      <c r="E8" s="3">
        <v>67666724.900000006</v>
      </c>
      <c r="F8" s="3">
        <v>66974713.799999997</v>
      </c>
      <c r="G8" s="3">
        <v>38210684.299999997</v>
      </c>
      <c r="H8" s="3">
        <f t="shared" si="1"/>
        <v>25.39283354036716</v>
      </c>
      <c r="I8" s="3">
        <f t="shared" si="2"/>
        <v>57.05240400743601</v>
      </c>
      <c r="J8" s="3">
        <f t="shared" si="3"/>
        <v>110.35672181585143</v>
      </c>
    </row>
    <row r="9" spans="1:10" ht="46.5" customHeight="1" x14ac:dyDescent="0.2">
      <c r="A9" s="2" t="s">
        <v>31</v>
      </c>
      <c r="B9" s="1" t="s">
        <v>4</v>
      </c>
      <c r="C9" s="3">
        <v>26320650.300000001</v>
      </c>
      <c r="D9" s="3">
        <f t="shared" si="0"/>
        <v>19.277169684198164</v>
      </c>
      <c r="E9" s="3">
        <v>55738469</v>
      </c>
      <c r="F9" s="3">
        <v>56447970.200000003</v>
      </c>
      <c r="G9" s="3">
        <v>30734576.300000001</v>
      </c>
      <c r="H9" s="3">
        <f t="shared" si="1"/>
        <v>20.424600977889678</v>
      </c>
      <c r="I9" s="3">
        <f t="shared" si="2"/>
        <v>54.44761997837081</v>
      </c>
      <c r="J9" s="3">
        <f t="shared" si="3"/>
        <v>116.76982122284419</v>
      </c>
    </row>
    <row r="10" spans="1:10" ht="45.75" customHeight="1" x14ac:dyDescent="0.2">
      <c r="A10" s="2" t="s">
        <v>32</v>
      </c>
      <c r="B10" s="1" t="s">
        <v>5</v>
      </c>
      <c r="C10" s="3">
        <v>1037437.4</v>
      </c>
      <c r="D10" s="3">
        <f t="shared" si="0"/>
        <v>0.75981621155208945</v>
      </c>
      <c r="E10" s="3">
        <v>3690919.6</v>
      </c>
      <c r="F10" s="3">
        <v>3261680.8</v>
      </c>
      <c r="G10" s="3">
        <v>1348140.2</v>
      </c>
      <c r="H10" s="3">
        <f t="shared" si="1"/>
        <v>0.89590386340391426</v>
      </c>
      <c r="I10" s="3">
        <f t="shared" si="2"/>
        <v>41.332683443456517</v>
      </c>
      <c r="J10" s="3">
        <f t="shared" si="3"/>
        <v>129.94906487851699</v>
      </c>
    </row>
    <row r="11" spans="1:10" ht="48" customHeight="1" x14ac:dyDescent="0.2">
      <c r="A11" s="2" t="s">
        <v>33</v>
      </c>
      <c r="B11" s="1" t="s">
        <v>28</v>
      </c>
      <c r="C11" s="3">
        <v>2352862.2999999998</v>
      </c>
      <c r="D11" s="3">
        <f t="shared" si="0"/>
        <v>1.7232296802580431</v>
      </c>
      <c r="E11" s="3">
        <v>8651504.5</v>
      </c>
      <c r="F11" s="3">
        <v>8321920.9000000004</v>
      </c>
      <c r="G11" s="3">
        <v>3043598.2</v>
      </c>
      <c r="H11" s="3">
        <f t="shared" si="1"/>
        <v>2.0226170735278126</v>
      </c>
      <c r="I11" s="3">
        <f t="shared" si="2"/>
        <v>36.573265194097196</v>
      </c>
      <c r="J11" s="3">
        <f t="shared" si="3"/>
        <v>129.35725987874432</v>
      </c>
    </row>
    <row r="12" spans="1:10" ht="44.25" customHeight="1" x14ac:dyDescent="0.2">
      <c r="A12" s="2" t="s">
        <v>34</v>
      </c>
      <c r="B12" s="1" t="s">
        <v>6</v>
      </c>
      <c r="C12" s="3">
        <v>3975751.1</v>
      </c>
      <c r="D12" s="3">
        <f t="shared" si="0"/>
        <v>2.9118288379386095</v>
      </c>
      <c r="E12" s="3">
        <v>9523233.4000000004</v>
      </c>
      <c r="F12" s="3">
        <v>9615443.5</v>
      </c>
      <c r="G12" s="3">
        <v>4813765.5999999996</v>
      </c>
      <c r="H12" s="3">
        <f t="shared" si="1"/>
        <v>3.1989782654362373</v>
      </c>
      <c r="I12" s="3">
        <f t="shared" si="2"/>
        <v>50.062855655071971</v>
      </c>
      <c r="J12" s="3">
        <f t="shared" si="3"/>
        <v>121.07814294511543</v>
      </c>
    </row>
    <row r="13" spans="1:10" ht="66.75" customHeight="1" x14ac:dyDescent="0.2">
      <c r="A13" s="2" t="s">
        <v>35</v>
      </c>
      <c r="B13" s="1" t="s">
        <v>7</v>
      </c>
      <c r="C13" s="3">
        <v>9262623.4000000004</v>
      </c>
      <c r="D13" s="3">
        <f t="shared" si="0"/>
        <v>6.7839191269003161</v>
      </c>
      <c r="E13" s="3">
        <v>16961373.100000001</v>
      </c>
      <c r="F13" s="3">
        <v>17235832.699999999</v>
      </c>
      <c r="G13" s="3">
        <v>8599096.8000000007</v>
      </c>
      <c r="H13" s="3">
        <f t="shared" si="1"/>
        <v>5.7145125150219824</v>
      </c>
      <c r="I13" s="3">
        <f t="shared" si="2"/>
        <v>49.890811483683066</v>
      </c>
      <c r="J13" s="3">
        <f t="shared" si="3"/>
        <v>92.836515408798775</v>
      </c>
    </row>
    <row r="14" spans="1:10" ht="45.75" customHeight="1" x14ac:dyDescent="0.2">
      <c r="A14" s="2" t="s">
        <v>36</v>
      </c>
      <c r="B14" s="1" t="s">
        <v>8</v>
      </c>
      <c r="C14" s="3">
        <v>2462625.7999999998</v>
      </c>
      <c r="D14" s="3">
        <f t="shared" si="0"/>
        <v>1.8036201565766119</v>
      </c>
      <c r="E14" s="3">
        <v>6420583.2000000002</v>
      </c>
      <c r="F14" s="3">
        <v>6420237.5</v>
      </c>
      <c r="G14" s="3">
        <v>2879910.4</v>
      </c>
      <c r="H14" s="3">
        <f t="shared" si="1"/>
        <v>1.9138386746549896</v>
      </c>
      <c r="I14" s="3">
        <f t="shared" si="2"/>
        <v>44.856758024917305</v>
      </c>
      <c r="J14" s="3">
        <f t="shared" si="3"/>
        <v>116.94470187066179</v>
      </c>
    </row>
    <row r="15" spans="1:10" ht="51" customHeight="1" x14ac:dyDescent="0.2">
      <c r="A15" s="2" t="s">
        <v>37</v>
      </c>
      <c r="B15" s="1" t="s">
        <v>9</v>
      </c>
      <c r="C15" s="3">
        <v>1244675.7</v>
      </c>
      <c r="D15" s="3">
        <f t="shared" si="0"/>
        <v>0.91159695513670991</v>
      </c>
      <c r="E15" s="3">
        <v>3872116.4</v>
      </c>
      <c r="F15" s="3">
        <v>4119204.6</v>
      </c>
      <c r="G15" s="3">
        <v>1566936.6</v>
      </c>
      <c r="H15" s="3">
        <f t="shared" si="1"/>
        <v>1.041304571771537</v>
      </c>
      <c r="I15" s="3">
        <f t="shared" si="2"/>
        <v>38.039785642111589</v>
      </c>
      <c r="J15" s="3">
        <f t="shared" si="3"/>
        <v>125.89115381621095</v>
      </c>
    </row>
    <row r="16" spans="1:10" ht="46.5" customHeight="1" x14ac:dyDescent="0.2">
      <c r="A16" s="2" t="s">
        <v>38</v>
      </c>
      <c r="B16" s="1" t="s">
        <v>10</v>
      </c>
      <c r="C16" s="3">
        <v>2607658.4</v>
      </c>
      <c r="D16" s="3">
        <f t="shared" si="0"/>
        <v>1.9098416217788012</v>
      </c>
      <c r="E16" s="3">
        <v>6528880.7999999998</v>
      </c>
      <c r="F16" s="3">
        <v>7039374.4000000004</v>
      </c>
      <c r="G16" s="3">
        <v>3700970.6</v>
      </c>
      <c r="H16" s="3">
        <f t="shared" si="1"/>
        <v>2.4594725822168222</v>
      </c>
      <c r="I16" s="3">
        <f t="shared" si="2"/>
        <v>52.575277143946195</v>
      </c>
      <c r="J16" s="3">
        <f t="shared" si="3"/>
        <v>141.92697172298335</v>
      </c>
    </row>
    <row r="17" spans="1:10" ht="48.75" customHeight="1" x14ac:dyDescent="0.2">
      <c r="A17" s="2" t="s">
        <v>39</v>
      </c>
      <c r="B17" s="1" t="s">
        <v>11</v>
      </c>
      <c r="C17" s="3">
        <v>2068106.9</v>
      </c>
      <c r="D17" s="3">
        <f t="shared" si="0"/>
        <v>1.5146756323251269</v>
      </c>
      <c r="E17" s="3">
        <v>3190561.9</v>
      </c>
      <c r="F17" s="3">
        <v>3268082.7</v>
      </c>
      <c r="G17" s="3">
        <v>1912400</v>
      </c>
      <c r="H17" s="3">
        <f t="shared" si="1"/>
        <v>1.2708815806943861</v>
      </c>
      <c r="I17" s="3">
        <f t="shared" si="2"/>
        <v>58.517491004741096</v>
      </c>
      <c r="J17" s="3">
        <f t="shared" si="3"/>
        <v>92.471041994976176</v>
      </c>
    </row>
    <row r="18" spans="1:10" ht="45" customHeight="1" x14ac:dyDescent="0.2">
      <c r="A18" s="2" t="s">
        <v>40</v>
      </c>
      <c r="B18" s="1" t="s">
        <v>12</v>
      </c>
      <c r="C18" s="3">
        <v>12110452.800000001</v>
      </c>
      <c r="D18" s="3">
        <f t="shared" si="0"/>
        <v>8.8696613084089648</v>
      </c>
      <c r="E18" s="3">
        <v>36983132.600000001</v>
      </c>
      <c r="F18" s="3">
        <v>37365373.100000001</v>
      </c>
      <c r="G18" s="3">
        <v>9834876.0999999996</v>
      </c>
      <c r="H18" s="3">
        <f t="shared" si="1"/>
        <v>6.5357471679049564</v>
      </c>
      <c r="I18" s="3">
        <f t="shared" si="2"/>
        <v>26.32082937772137</v>
      </c>
      <c r="J18" s="3">
        <f t="shared" si="3"/>
        <v>81.209813228453356</v>
      </c>
    </row>
    <row r="19" spans="1:10" ht="48.75" customHeight="1" x14ac:dyDescent="0.2">
      <c r="A19" s="2" t="s">
        <v>41</v>
      </c>
      <c r="B19" s="1" t="s">
        <v>13</v>
      </c>
      <c r="C19" s="3">
        <v>4229870.3</v>
      </c>
      <c r="D19" s="3">
        <f t="shared" si="0"/>
        <v>3.0979450198177738</v>
      </c>
      <c r="E19" s="3">
        <v>6935592.2999999998</v>
      </c>
      <c r="F19" s="3">
        <v>7121599</v>
      </c>
      <c r="G19" s="3">
        <v>4566566.9000000004</v>
      </c>
      <c r="H19" s="3">
        <f t="shared" si="1"/>
        <v>3.0347028656236472</v>
      </c>
      <c r="I19" s="3">
        <f t="shared" si="2"/>
        <v>64.122774955455938</v>
      </c>
      <c r="J19" s="3">
        <f t="shared" si="3"/>
        <v>107.95997456470474</v>
      </c>
    </row>
    <row r="20" spans="1:10" ht="44.25" customHeight="1" x14ac:dyDescent="0.2">
      <c r="A20" s="2" t="s">
        <v>42</v>
      </c>
      <c r="B20" s="1" t="s">
        <v>14</v>
      </c>
      <c r="C20" s="3">
        <v>4928292.2</v>
      </c>
      <c r="D20" s="3">
        <f t="shared" si="0"/>
        <v>3.609467239975841</v>
      </c>
      <c r="E20" s="3">
        <v>9936950.8000000007</v>
      </c>
      <c r="F20" s="3">
        <v>10478950.800000001</v>
      </c>
      <c r="G20" s="3">
        <v>5366422.7</v>
      </c>
      <c r="H20" s="3">
        <f t="shared" si="1"/>
        <v>3.5662454317351164</v>
      </c>
      <c r="I20" s="3">
        <f t="shared" si="2"/>
        <v>51.211450482237211</v>
      </c>
      <c r="J20" s="3">
        <f t="shared" si="3"/>
        <v>108.89010801754002</v>
      </c>
    </row>
    <row r="21" spans="1:10" ht="43.5" customHeight="1" x14ac:dyDescent="0.2">
      <c r="A21" s="2" t="s">
        <v>43</v>
      </c>
      <c r="B21" s="1" t="s">
        <v>15</v>
      </c>
      <c r="C21" s="3">
        <v>1118333</v>
      </c>
      <c r="D21" s="3">
        <f t="shared" si="0"/>
        <v>0.81906391972535675</v>
      </c>
      <c r="E21" s="3">
        <v>3669364.2</v>
      </c>
      <c r="F21" s="3">
        <v>3448446.7</v>
      </c>
      <c r="G21" s="3">
        <v>1387015.6</v>
      </c>
      <c r="H21" s="3">
        <f t="shared" si="1"/>
        <v>0.92173843242824327</v>
      </c>
      <c r="I21" s="3">
        <f t="shared" si="2"/>
        <v>40.221459708221673</v>
      </c>
      <c r="J21" s="3">
        <f t="shared" si="3"/>
        <v>124.02527690768315</v>
      </c>
    </row>
    <row r="22" spans="1:10" ht="45" customHeight="1" x14ac:dyDescent="0.2">
      <c r="A22" s="2" t="s">
        <v>44</v>
      </c>
      <c r="B22" s="1" t="s">
        <v>1</v>
      </c>
      <c r="C22" s="3">
        <v>581779.6</v>
      </c>
      <c r="D22" s="3">
        <f t="shared" si="0"/>
        <v>0.42609373021474833</v>
      </c>
      <c r="E22" s="3">
        <v>1060717.8999999999</v>
      </c>
      <c r="F22" s="3">
        <v>1121716.8999999999</v>
      </c>
      <c r="G22" s="3">
        <v>623502.19999999995</v>
      </c>
      <c r="H22" s="3">
        <f t="shared" si="1"/>
        <v>0.41434713527631628</v>
      </c>
      <c r="I22" s="3">
        <f t="shared" si="2"/>
        <v>55.584631024102428</v>
      </c>
      <c r="J22" s="3">
        <f t="shared" si="3"/>
        <v>107.17154743823949</v>
      </c>
    </row>
    <row r="23" spans="1:10" ht="46.5" customHeight="1" x14ac:dyDescent="0.2">
      <c r="A23" s="2" t="s">
        <v>45</v>
      </c>
      <c r="B23" s="1" t="s">
        <v>27</v>
      </c>
      <c r="C23" s="3">
        <v>245869.1</v>
      </c>
      <c r="D23" s="3">
        <f t="shared" si="0"/>
        <v>0.18007383202082539</v>
      </c>
      <c r="E23" s="3">
        <v>697571.4</v>
      </c>
      <c r="F23" s="3">
        <v>697571.4</v>
      </c>
      <c r="G23" s="3">
        <v>405429.4</v>
      </c>
      <c r="H23" s="3">
        <f t="shared" si="1"/>
        <v>0.26942729383600533</v>
      </c>
      <c r="I23" s="3">
        <f t="shared" si="2"/>
        <v>58.120129351633395</v>
      </c>
      <c r="J23" s="3">
        <f t="shared" si="3"/>
        <v>164.89644286329596</v>
      </c>
    </row>
    <row r="24" spans="1:10" ht="46.5" customHeight="1" x14ac:dyDescent="0.2">
      <c r="A24" s="2" t="s">
        <v>46</v>
      </c>
      <c r="B24" s="1" t="s">
        <v>26</v>
      </c>
      <c r="C24" s="3">
        <v>435722.7</v>
      </c>
      <c r="D24" s="3">
        <f t="shared" si="0"/>
        <v>0.31912207059553432</v>
      </c>
      <c r="E24" s="3">
        <v>1593813.5</v>
      </c>
      <c r="F24" s="3">
        <v>1873240.2</v>
      </c>
      <c r="G24" s="3">
        <v>490194.4</v>
      </c>
      <c r="H24" s="3">
        <f t="shared" si="1"/>
        <v>0.32575770441306012</v>
      </c>
      <c r="I24" s="3">
        <f t="shared" si="2"/>
        <v>26.168261817144433</v>
      </c>
      <c r="J24" s="3">
        <f t="shared" si="3"/>
        <v>112.50146021770269</v>
      </c>
    </row>
    <row r="25" spans="1:10" ht="29.25" customHeight="1" x14ac:dyDescent="0.2">
      <c r="A25" s="2" t="s">
        <v>16</v>
      </c>
      <c r="B25" s="1" t="s">
        <v>17</v>
      </c>
      <c r="C25" s="3">
        <v>3814617.5</v>
      </c>
      <c r="D25" s="3">
        <f t="shared" si="0"/>
        <v>2.7938150459683659</v>
      </c>
      <c r="E25" s="3">
        <v>9772161.4000000004</v>
      </c>
      <c r="F25" s="3">
        <v>9773606.6999999993</v>
      </c>
      <c r="G25" s="3">
        <v>4269798.9000000004</v>
      </c>
      <c r="H25" s="3">
        <f t="shared" si="1"/>
        <v>2.8374862870106417</v>
      </c>
      <c r="I25" s="3">
        <f t="shared" si="2"/>
        <v>43.687034183603899</v>
      </c>
      <c r="J25" s="3">
        <f t="shared" si="3"/>
        <v>111.93255680287737</v>
      </c>
    </row>
    <row r="26" spans="1:10" ht="31.5" customHeight="1" x14ac:dyDescent="0.2">
      <c r="A26" s="2" t="s">
        <v>18</v>
      </c>
      <c r="B26" s="1" t="s">
        <v>19</v>
      </c>
      <c r="C26" s="3">
        <v>3573049.3</v>
      </c>
      <c r="D26" s="3">
        <f t="shared" si="0"/>
        <v>2.6168911809183326</v>
      </c>
      <c r="E26" s="3">
        <v>16649449.199999999</v>
      </c>
      <c r="F26" s="3">
        <v>15712329.6</v>
      </c>
      <c r="G26" s="3">
        <v>4014131.6</v>
      </c>
      <c r="H26" s="3">
        <f t="shared" si="1"/>
        <v>2.6675830960694862</v>
      </c>
      <c r="I26" s="3">
        <f t="shared" si="2"/>
        <v>25.547653990150515</v>
      </c>
      <c r="J26" s="3">
        <f t="shared" si="3"/>
        <v>112.34470232470626</v>
      </c>
    </row>
    <row r="27" spans="1:10" ht="27.75" customHeight="1" x14ac:dyDescent="0.2">
      <c r="A27" s="10"/>
      <c r="B27" s="11" t="s">
        <v>23</v>
      </c>
      <c r="C27" s="12">
        <f>C25+C26</f>
        <v>7387666.7999999998</v>
      </c>
      <c r="D27" s="12">
        <f t="shared" si="0"/>
        <v>5.410706226886699</v>
      </c>
      <c r="E27" s="12">
        <f t="shared" ref="E27:G27" si="4">E25+E26</f>
        <v>26421610.600000001</v>
      </c>
      <c r="F27" s="12">
        <f t="shared" si="4"/>
        <v>25485936.299999997</v>
      </c>
      <c r="G27" s="12">
        <f t="shared" si="4"/>
        <v>8283930.5</v>
      </c>
      <c r="H27" s="12">
        <f t="shared" si="1"/>
        <v>5.5050693830801283</v>
      </c>
      <c r="I27" s="12">
        <f t="shared" si="2"/>
        <v>32.503928450923745</v>
      </c>
      <c r="J27" s="12">
        <f t="shared" si="3"/>
        <v>112.13189122173188</v>
      </c>
    </row>
    <row r="28" spans="1:10" ht="29.25" customHeight="1" x14ac:dyDescent="0.2">
      <c r="A28" s="10"/>
      <c r="B28" s="11" t="s">
        <v>24</v>
      </c>
      <c r="C28" s="12">
        <f>C18+C17+C16+C15+C14+C13+C12+C11+C10+C9+C8+C7+C24+C23+C22+C21+C20+C19</f>
        <v>129150272.8</v>
      </c>
      <c r="D28" s="12">
        <f t="shared" si="0"/>
        <v>94.589293773113297</v>
      </c>
      <c r="E28" s="12">
        <f t="shared" ref="E28:G28" si="5">E18+E17+E16+E15+E14+E13+E12+E11+E10+E9+E8+E7+E24+E23+E22+E21+E20+E19</f>
        <v>283103554.10000002</v>
      </c>
      <c r="F28" s="12">
        <f t="shared" si="5"/>
        <v>285474310.79999995</v>
      </c>
      <c r="G28" s="12">
        <f t="shared" si="5"/>
        <v>142194291.00000003</v>
      </c>
      <c r="H28" s="12">
        <f t="shared" si="1"/>
        <v>94.494930616919874</v>
      </c>
      <c r="I28" s="12">
        <f t="shared" si="2"/>
        <v>49.809837740398201</v>
      </c>
      <c r="J28" s="12">
        <f t="shared" si="3"/>
        <v>110.09987661443022</v>
      </c>
    </row>
    <row r="29" spans="1:10" ht="25.5" customHeight="1" x14ac:dyDescent="0.2">
      <c r="A29" s="10"/>
      <c r="B29" s="11" t="s">
        <v>25</v>
      </c>
      <c r="C29" s="12">
        <f>C27+C28</f>
        <v>136537939.59999999</v>
      </c>
      <c r="D29" s="12">
        <f t="shared" si="0"/>
        <v>100</v>
      </c>
      <c r="E29" s="12">
        <f t="shared" ref="E29:G29" si="6">E27+E28</f>
        <v>309525164.70000005</v>
      </c>
      <c r="F29" s="12">
        <f t="shared" si="6"/>
        <v>310960247.09999996</v>
      </c>
      <c r="G29" s="12">
        <f t="shared" si="6"/>
        <v>150478221.50000003</v>
      </c>
      <c r="H29" s="12">
        <f t="shared" si="1"/>
        <v>100</v>
      </c>
      <c r="I29" s="12">
        <f t="shared" si="2"/>
        <v>48.391465759161356</v>
      </c>
      <c r="J29" s="12">
        <f t="shared" si="3"/>
        <v>110.20982295531874</v>
      </c>
    </row>
  </sheetData>
  <mergeCells count="3">
    <mergeCell ref="I1:J1"/>
    <mergeCell ref="A2:J2"/>
    <mergeCell ref="A3:J3"/>
  </mergeCells>
  <pageMargins left="0.78740157480314965" right="0.78740157480314965" top="0.78740157480314965" bottom="0.39370078740157483" header="0.51181102362204722" footer="0.51181102362204722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01.07.2026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Тагарифуллина Елена Рифовна</dc:creator>
  <dc:description>POI HSSF rep:2.47.0.154</dc:description>
  <cp:lastModifiedBy>Федотова Елена Рифовна</cp:lastModifiedBy>
  <cp:lastPrinted>2026-07-03T06:37:40Z</cp:lastPrinted>
  <dcterms:created xsi:type="dcterms:W3CDTF">2019-04-10T13:14:40Z</dcterms:created>
  <dcterms:modified xsi:type="dcterms:W3CDTF">2026-07-24T12:09:20Z</dcterms:modified>
</cp:coreProperties>
</file>